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dfs1\homefolder$\Andrej_Lana\NABAVA 2025\41-2025-JN - NABAVA MEDICINSKE OPREME ZA PREUZETE ORDINACIJE - javna nabava\"/>
    </mc:Choice>
  </mc:AlternateContent>
  <xr:revisionPtr revIDLastSave="0" documentId="13_ncr:1_{FF2FB852-BF14-412E-81CC-7BEBC546B2F5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Troškovnik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1" l="1"/>
  <c r="F9" i="1"/>
  <c r="F10" i="1"/>
  <c r="F11" i="1"/>
  <c r="F12" i="1"/>
  <c r="F7" i="1"/>
  <c r="F13" i="1" l="1"/>
  <c r="F14" i="1" s="1"/>
  <c r="F15" i="1" s="1"/>
</calcChain>
</file>

<file path=xl/sharedStrings.xml><?xml version="1.0" encoding="utf-8"?>
<sst xmlns="http://schemas.openxmlformats.org/spreadsheetml/2006/main" count="28" uniqueCount="28">
  <si>
    <t>Predmet nabave</t>
  </si>
  <si>
    <t>Količina</t>
  </si>
  <si>
    <t>A</t>
  </si>
  <si>
    <t>B</t>
  </si>
  <si>
    <t>C</t>
  </si>
  <si>
    <t>D=(BxC)</t>
  </si>
  <si>
    <t>Ukupno:</t>
  </si>
  <si>
    <t>Sveukupno:</t>
  </si>
  <si>
    <t>Jedinična cijena (bez PDV-a)</t>
  </si>
  <si>
    <t>Ukupna cijena                             (bez PDV-a)</t>
  </si>
  <si>
    <t>PDV:</t>
  </si>
  <si>
    <t>Model, proizvođač, zemlja porijekla</t>
  </si>
  <si>
    <t>RB.</t>
  </si>
  <si>
    <t>1.</t>
  </si>
  <si>
    <t>2.</t>
  </si>
  <si>
    <t>3.</t>
  </si>
  <si>
    <t>4.</t>
  </si>
  <si>
    <t>5.</t>
  </si>
  <si>
    <t>6.</t>
  </si>
  <si>
    <t>Tlakomjer digitalni</t>
  </si>
  <si>
    <t>Ortoreter</t>
  </si>
  <si>
    <t>Audiometar</t>
  </si>
  <si>
    <t>UZV uređaj za ginekologiju i porodništvo sa dvije sonde</t>
  </si>
  <si>
    <r>
      <rPr>
        <b/>
        <sz val="10"/>
        <color theme="1"/>
        <rFont val="Times New Roman"/>
        <family val="1"/>
        <charset val="238"/>
      </rPr>
      <t>Napomena:</t>
    </r>
    <r>
      <rPr>
        <sz val="10"/>
        <color theme="1"/>
        <rFont val="Times New Roman"/>
        <family val="1"/>
        <charset val="238"/>
      </rPr>
      <t xml:space="preserve"> Ponuditelji su dužni upisati u polje A model, proizvođač, zemlja porijekla, polje C</t>
    </r>
  </si>
  <si>
    <t>Stolni autoklav B klase kapaciteta 23 litre</t>
  </si>
  <si>
    <t>Vaga digitalna s visinomjerom - podna</t>
  </si>
  <si>
    <t>Dom zdravlja Varaždinske županije</t>
  </si>
  <si>
    <t>Troškovnik predmeta nabave medicinske opreme za preuzete ordinacije, ev. br. 41/2025-JN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</si>
</sst>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[$€-1]_-;\-* #,##0.00\ [$€-1]_-;_-* &quot;-&quot;??\ [$€-1]_-;_-@_-"/>
    <numFmt numFmtId="165" formatCode="#,##0.00\ [$€-41A];\-#,##0.00\ [$€-41A]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9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/>
    <xf numFmtId="0" fontId="2" fillId="0" borderId="1" xfId="0" applyFont="1" applyBorder="1"/>
    <xf numFmtId="0" fontId="3" fillId="0" borderId="0" xfId="0" applyFont="1"/>
    <xf numFmtId="0" fontId="2" fillId="2" borderId="1" xfId="0" applyFont="1" applyFill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 wrapText="1"/>
    </xf>
    <xf numFmtId="164" fontId="2" fillId="0" borderId="7" xfId="0" applyNumberFormat="1" applyFont="1" applyBorder="1"/>
    <xf numFmtId="164" fontId="2" fillId="0" borderId="9" xfId="0" applyNumberFormat="1" applyFont="1" applyBorder="1"/>
    <xf numFmtId="0" fontId="5" fillId="0" borderId="0" xfId="0" applyFont="1"/>
    <xf numFmtId="0" fontId="2" fillId="0" borderId="1" xfId="0" applyFont="1" applyBorder="1" applyAlignment="1">
      <alignment horizontal="center" vertical="center"/>
    </xf>
    <xf numFmtId="0" fontId="4" fillId="0" borderId="3" xfId="0" applyFont="1" applyBorder="1"/>
    <xf numFmtId="164" fontId="2" fillId="0" borderId="5" xfId="0" applyNumberFormat="1" applyFont="1" applyBorder="1"/>
    <xf numFmtId="0" fontId="5" fillId="2" borderId="6" xfId="0" applyFont="1" applyFill="1" applyBorder="1"/>
    <xf numFmtId="0" fontId="5" fillId="0" borderId="6" xfId="0" applyFont="1" applyBorder="1"/>
    <xf numFmtId="164" fontId="2" fillId="0" borderId="0" xfId="0" applyNumberFormat="1" applyFont="1"/>
    <xf numFmtId="164" fontId="4" fillId="0" borderId="4" xfId="0" applyNumberFormat="1" applyFont="1" applyBorder="1" applyAlignment="1">
      <alignment horizontal="center" wrapText="1"/>
    </xf>
    <xf numFmtId="164" fontId="4" fillId="0" borderId="5" xfId="0" applyNumberFormat="1" applyFont="1" applyBorder="1" applyAlignment="1">
      <alignment horizontal="center" wrapText="1"/>
    </xf>
    <xf numFmtId="164" fontId="2" fillId="2" borderId="1" xfId="0" applyNumberFormat="1" applyFont="1" applyFill="1" applyBorder="1" applyAlignment="1">
      <alignment horizontal="center"/>
    </xf>
    <xf numFmtId="164" fontId="2" fillId="2" borderId="7" xfId="0" applyNumberFormat="1" applyFont="1" applyFill="1" applyBorder="1" applyAlignment="1">
      <alignment horizontal="center"/>
    </xf>
    <xf numFmtId="164" fontId="2" fillId="0" borderId="1" xfId="0" applyNumberFormat="1" applyFont="1" applyBorder="1"/>
    <xf numFmtId="164" fontId="2" fillId="0" borderId="4" xfId="0" applyNumberFormat="1" applyFont="1" applyBorder="1"/>
    <xf numFmtId="164" fontId="1" fillId="0" borderId="2" xfId="0" applyNumberFormat="1" applyFont="1" applyBorder="1"/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2" fillId="2" borderId="1" xfId="0" applyFont="1" applyFill="1" applyBorder="1" applyAlignment="1">
      <alignment horizontal="left"/>
    </xf>
    <xf numFmtId="0" fontId="4" fillId="0" borderId="4" xfId="0" applyFont="1" applyBorder="1" applyAlignment="1">
      <alignment horizontal="center" vertical="center"/>
    </xf>
    <xf numFmtId="165" fontId="2" fillId="0" borderId="1" xfId="0" applyNumberFormat="1" applyFont="1" applyBorder="1"/>
    <xf numFmtId="165" fontId="2" fillId="0" borderId="7" xfId="0" applyNumberFormat="1" applyFont="1" applyBorder="1"/>
    <xf numFmtId="0" fontId="4" fillId="0" borderId="0" xfId="0" applyFont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1" fillId="0" borderId="0" xfId="0" applyFont="1"/>
    <xf numFmtId="164" fontId="1" fillId="0" borderId="0" xfId="0" applyNumberFormat="1" applyFont="1"/>
    <xf numFmtId="0" fontId="4" fillId="0" borderId="0" xfId="0" applyFont="1" applyAlignment="1">
      <alignment horizontal="left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"/>
  <sheetViews>
    <sheetView tabSelected="1" workbookViewId="0">
      <selection activeCell="L9" sqref="L9"/>
    </sheetView>
  </sheetViews>
  <sheetFormatPr defaultColWidth="9.140625" defaultRowHeight="15" x14ac:dyDescent="0.25"/>
  <cols>
    <col min="1" max="1" width="4.140625" style="9" customWidth="1"/>
    <col min="2" max="2" width="28.85546875" style="24" customWidth="1"/>
    <col min="3" max="3" width="24.5703125" style="1" customWidth="1"/>
    <col min="4" max="4" width="8.28515625" style="1" customWidth="1"/>
    <col min="5" max="5" width="14.7109375" style="15" customWidth="1"/>
    <col min="6" max="6" width="15.28515625" style="15" customWidth="1"/>
    <col min="7" max="16384" width="9.140625" style="1"/>
  </cols>
  <sheetData>
    <row r="1" spans="1:6" s="36" customFormat="1" ht="14.25" x14ac:dyDescent="0.2">
      <c r="A1" s="38" t="s">
        <v>26</v>
      </c>
      <c r="B1" s="38"/>
      <c r="C1" s="38"/>
      <c r="E1" s="37"/>
      <c r="F1" s="37"/>
    </row>
    <row r="2" spans="1:6" x14ac:dyDescent="0.25">
      <c r="A2" s="29" t="s">
        <v>27</v>
      </c>
      <c r="B2" s="29"/>
      <c r="C2" s="29"/>
      <c r="D2" s="29"/>
      <c r="E2" s="29"/>
      <c r="F2" s="29"/>
    </row>
    <row r="3" spans="1:6" x14ac:dyDescent="0.25">
      <c r="B3" s="29"/>
      <c r="C3" s="29"/>
      <c r="D3" s="29"/>
      <c r="E3" s="29"/>
      <c r="F3" s="29"/>
    </row>
    <row r="4" spans="1:6" ht="15.75" thickBot="1" x14ac:dyDescent="0.3">
      <c r="C4" s="3"/>
    </row>
    <row r="5" spans="1:6" ht="30" customHeight="1" x14ac:dyDescent="0.25">
      <c r="A5" s="11" t="s">
        <v>12</v>
      </c>
      <c r="B5" s="26" t="s">
        <v>0</v>
      </c>
      <c r="C5" s="6" t="s">
        <v>11</v>
      </c>
      <c r="D5" s="5" t="s">
        <v>1</v>
      </c>
      <c r="E5" s="16" t="s">
        <v>8</v>
      </c>
      <c r="F5" s="17" t="s">
        <v>9</v>
      </c>
    </row>
    <row r="6" spans="1:6" x14ac:dyDescent="0.25">
      <c r="A6" s="13"/>
      <c r="B6" s="25"/>
      <c r="C6" s="4" t="s">
        <v>2</v>
      </c>
      <c r="D6" s="4" t="s">
        <v>3</v>
      </c>
      <c r="E6" s="18" t="s">
        <v>4</v>
      </c>
      <c r="F6" s="19" t="s">
        <v>5</v>
      </c>
    </row>
    <row r="7" spans="1:6" ht="30.75" customHeight="1" x14ac:dyDescent="0.25">
      <c r="A7" s="14" t="s">
        <v>13</v>
      </c>
      <c r="B7" s="23" t="s">
        <v>25</v>
      </c>
      <c r="C7" s="2"/>
      <c r="D7" s="10">
        <v>2</v>
      </c>
      <c r="E7" s="27"/>
      <c r="F7" s="28">
        <f>D7*E7</f>
        <v>0</v>
      </c>
    </row>
    <row r="8" spans="1:6" ht="31.5" customHeight="1" x14ac:dyDescent="0.25">
      <c r="A8" s="14" t="s">
        <v>14</v>
      </c>
      <c r="B8" s="23" t="s">
        <v>19</v>
      </c>
      <c r="C8" s="2"/>
      <c r="D8" s="10">
        <v>3</v>
      </c>
      <c r="E8" s="27"/>
      <c r="F8" s="28">
        <f t="shared" ref="F8:F12" si="0">D8*E8</f>
        <v>0</v>
      </c>
    </row>
    <row r="9" spans="1:6" ht="31.5" customHeight="1" x14ac:dyDescent="0.25">
      <c r="A9" s="14" t="s">
        <v>15</v>
      </c>
      <c r="B9" s="23" t="s">
        <v>20</v>
      </c>
      <c r="C9" s="2"/>
      <c r="D9" s="10">
        <v>1</v>
      </c>
      <c r="E9" s="27"/>
      <c r="F9" s="28">
        <f t="shared" si="0"/>
        <v>0</v>
      </c>
    </row>
    <row r="10" spans="1:6" ht="31.5" customHeight="1" x14ac:dyDescent="0.25">
      <c r="A10" s="14" t="s">
        <v>16</v>
      </c>
      <c r="B10" s="23" t="s">
        <v>21</v>
      </c>
      <c r="C10" s="2"/>
      <c r="D10" s="10">
        <v>1</v>
      </c>
      <c r="E10" s="27"/>
      <c r="F10" s="28">
        <f t="shared" si="0"/>
        <v>0</v>
      </c>
    </row>
    <row r="11" spans="1:6" ht="31.5" customHeight="1" x14ac:dyDescent="0.25">
      <c r="A11" s="14" t="s">
        <v>17</v>
      </c>
      <c r="B11" s="23" t="s">
        <v>22</v>
      </c>
      <c r="C11" s="2"/>
      <c r="D11" s="10">
        <v>1</v>
      </c>
      <c r="E11" s="27"/>
      <c r="F11" s="28">
        <f t="shared" si="0"/>
        <v>0</v>
      </c>
    </row>
    <row r="12" spans="1:6" ht="31.5" customHeight="1" thickBot="1" x14ac:dyDescent="0.3">
      <c r="A12" s="14" t="s">
        <v>18</v>
      </c>
      <c r="B12" s="23" t="s">
        <v>24</v>
      </c>
      <c r="C12" s="2"/>
      <c r="D12" s="10">
        <v>1</v>
      </c>
      <c r="E12" s="27"/>
      <c r="F12" s="28">
        <f t="shared" si="0"/>
        <v>0</v>
      </c>
    </row>
    <row r="13" spans="1:6" x14ac:dyDescent="0.25">
      <c r="A13" s="30"/>
      <c r="B13" s="31"/>
      <c r="C13" s="31"/>
      <c r="D13" s="31"/>
      <c r="E13" s="21" t="s">
        <v>6</v>
      </c>
      <c r="F13" s="12">
        <f>SUM(F7:F12)</f>
        <v>0</v>
      </c>
    </row>
    <row r="14" spans="1:6" x14ac:dyDescent="0.25">
      <c r="A14" s="32"/>
      <c r="B14" s="33"/>
      <c r="C14" s="33"/>
      <c r="D14" s="33"/>
      <c r="E14" s="20" t="s">
        <v>10</v>
      </c>
      <c r="F14" s="7">
        <f>F13*0.25</f>
        <v>0</v>
      </c>
    </row>
    <row r="15" spans="1:6" ht="15.75" thickBot="1" x14ac:dyDescent="0.3">
      <c r="A15" s="34"/>
      <c r="B15" s="35"/>
      <c r="C15" s="35"/>
      <c r="D15" s="35"/>
      <c r="E15" s="22" t="s">
        <v>7</v>
      </c>
      <c r="F15" s="8">
        <f>F13+F14</f>
        <v>0</v>
      </c>
    </row>
    <row r="18" spans="1:1" x14ac:dyDescent="0.25">
      <c r="A18" s="9" t="s">
        <v>23</v>
      </c>
    </row>
  </sheetData>
  <mergeCells count="4">
    <mergeCell ref="B3:F3"/>
    <mergeCell ref="A13:D15"/>
    <mergeCell ref="A2:F2"/>
    <mergeCell ref="A1:C1"/>
  </mergeCells>
  <phoneticPr fontId="6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Troškovnik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Andrej Lepoglavec</cp:lastModifiedBy>
  <cp:lastPrinted>2025-10-15T11:23:36Z</cp:lastPrinted>
  <dcterms:created xsi:type="dcterms:W3CDTF">2015-07-04T11:00:55Z</dcterms:created>
  <dcterms:modified xsi:type="dcterms:W3CDTF">2025-10-16T10:18:59Z</dcterms:modified>
</cp:coreProperties>
</file>